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<sst xmlns="http://schemas.openxmlformats.org/spreadsheetml/2006/main" count="89" uniqueCount="75">
  <si>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r>
      <rPr>
        <sz val="18"/>
        <color theme="1"/>
        <rFont val="方正小标宋简体"/>
        <charset val="134"/>
      </rPr>
      <t xml:space="preserve">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</si>
  <si>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</si>
  <si>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北京市南水北调干线管理处</t>
  </si>
  <si>
    <t>项目名称</t>
  </si>
  <si>
    <t>南水北调中线干线（北京段）工程运行管理能力提升项目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</si>
  <si>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</si>
  <si>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</si>
  <si>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</si>
  <si>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</si>
  <si>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</si>
  <si>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</si>
  <si>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</si>
  <si>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</si>
  <si>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</si>
  <si>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</si>
  <si>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</si>
  <si>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</si>
  <si>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</si>
  <si>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</si>
  <si>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</si>
  <si>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</si>
  <si>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</si>
  <si>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</si>
  <si>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实现工程阀井等设施运行态势的实时监测、分析研判、预警等“四预”功能，提升工程运行监控水平，提高工程运行预警快速响应能力，增强工程运行信息关联分析与决策支持能力，确保南水北调工程安全、供水安全、水质安全。</t>
  </si>
  <si>
    <t>圆满完成预期目标，对管道沿线阀井、排空井进行安全改造并新增压力感知，安装闸门振动传感器及水温水位监测设备，结合智能化巡检、运行知识库与算法构建，拓展决策平台预警及管理功能，优化应急协同与报表体系，有效提升工程运行管理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</si>
  <si>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</si>
  <si>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</si>
  <si>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</si>
  <si>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</si>
  <si>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</si>
  <si>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</si>
  <si>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</si>
  <si>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</si>
  <si>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</si>
  <si>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阀井建设感知阀井压力、水位、漏水及温湿度</t>
  </si>
  <si>
    <t>=27个</t>
  </si>
  <si>
    <t>27个</t>
  </si>
  <si>
    <t>调压池控制闸闸门振动监测</t>
  </si>
  <si>
    <t>=5个</t>
  </si>
  <si>
    <t>5个</t>
  </si>
  <si>
    <t>调压塔水温、水位感知</t>
  </si>
  <si>
    <t>=2个</t>
  </si>
  <si>
    <t>2个</t>
  </si>
  <si>
    <t>重要站点地下空间建模展示</t>
  </si>
  <si>
    <t>=18个</t>
  </si>
  <si>
    <t>18个</t>
  </si>
  <si>
    <t>日常巡检视频信号收集处理</t>
  </si>
  <si>
    <t>=160台</t>
  </si>
  <si>
    <t>160台</t>
  </si>
  <si>
    <t>管道工程阀井压力提升</t>
  </si>
  <si>
    <t>质量
指标</t>
  </si>
  <si>
    <t>通过验收</t>
  </si>
  <si>
    <t>合格</t>
  </si>
  <si>
    <t>时效
指标</t>
  </si>
  <si>
    <t>完成时间</t>
  </si>
  <si>
    <t>≤6月</t>
  </si>
  <si>
    <t>4月</t>
  </si>
  <si>
    <t>成本
指标</t>
  </si>
  <si>
    <t>项目总成本</t>
  </si>
  <si>
    <t>≤624.5759万元</t>
  </si>
  <si>
    <t>574.674581万元</t>
  </si>
  <si>
    <t>效益
指标</t>
  </si>
  <si>
    <t>经济效益指标</t>
  </si>
  <si>
    <t>社会效益指标</t>
  </si>
  <si>
    <t>生态效益指标</t>
  </si>
  <si>
    <t>可持续影响指标</t>
  </si>
  <si>
    <t>确保南水北调中线干线（北京段）工程设备设施安全，调水运行安全平稳</t>
  </si>
  <si>
    <t>优</t>
  </si>
  <si>
    <t xml:space="preserve">  边缘计算设备存在偶尔掉线情况，无法保证24h全天候监控。后续将加强维护，减少设备掉线率。</t>
  </si>
  <si>
    <t>满意度指标</t>
  </si>
  <si>
    <t>服务对象满意度指标</t>
  </si>
  <si>
    <t>成果应用部门满意度</t>
  </si>
  <si>
    <t>≥95%</t>
  </si>
  <si>
    <t xml:space="preserve">  操作人员对新建系统的功能模块掌握不充分，未能全面发挥系统的效能优势。后续将开展分批次、场景化的实操培训，提升基层人员操作熟练度。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</si>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</sst>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="115" zoomScaleNormal="100" topLeftCell="A24" workbookViewId="0">
      <selection activeCell="H11" sqref="H11:N11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3.0416666666667" customWidth="1"/>
    <col min="6" max="6" width="10" customWidth="1"/>
    <col min="7" max="7" width="11.625" customWidth="1"/>
    <col min="8" max="8" width="9.75" customWidth="1"/>
    <col min="9" max="9" width="3.875" customWidth="1"/>
    <col min="10" max="10" width="4.5" customWidth="1"/>
    <col min="11" max="11" width="3.875" customWidth="1"/>
    <col min="12" max="12" width="4" customWidth="1"/>
    <col min="13" max="14" width="14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H2" s="1"/>
      <c r="J2" s="26"/>
      <c r="K2" s="26"/>
      <c r="L2" s="26"/>
      <c r="M2" s="26"/>
      <c r="N2" s="26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" customHeight="1" spans="1:14">
      <c r="A6" s="4"/>
      <c r="B6" s="4"/>
      <c r="C6" s="6" t="s">
        <v>15</v>
      </c>
      <c r="D6" s="6"/>
      <c r="E6" s="7">
        <v>0</v>
      </c>
      <c r="F6" s="8">
        <v>624.5759</v>
      </c>
      <c r="G6" s="9"/>
      <c r="H6" s="10">
        <v>574.674581</v>
      </c>
      <c r="I6" s="10"/>
      <c r="J6" s="4">
        <v>10</v>
      </c>
      <c r="K6" s="4"/>
      <c r="L6" s="28">
        <f>ROUND(H6/F6,4)</f>
        <v>0.9201</v>
      </c>
      <c r="M6" s="28"/>
      <c r="N6" s="4">
        <f>ROUND(J6*L6,2)</f>
        <v>9.2</v>
      </c>
    </row>
    <row r="7" ht="26.1" customHeight="1" spans="1:14">
      <c r="A7" s="4"/>
      <c r="B7" s="4"/>
      <c r="C7" s="4" t="s">
        <v>16</v>
      </c>
      <c r="D7" s="4"/>
      <c r="E7" s="11">
        <v>0</v>
      </c>
      <c r="F7" s="8">
        <v>624.5759</v>
      </c>
      <c r="G7" s="9"/>
      <c r="H7" s="10">
        <v>574.674581</v>
      </c>
      <c r="I7" s="10"/>
      <c r="J7" s="4">
        <v>10</v>
      </c>
      <c r="K7" s="4"/>
      <c r="L7" s="28">
        <f>ROUND(H7/F7,4)</f>
        <v>0.9201</v>
      </c>
      <c r="M7" s="28"/>
      <c r="N7" s="4">
        <f>ROUND(J7*L7,2)</f>
        <v>9.2</v>
      </c>
    </row>
    <row r="8" ht="30.95" customHeight="1" spans="1:14">
      <c r="A8" s="4"/>
      <c r="B8" s="4"/>
      <c r="C8" s="4" t="s">
        <v>17</v>
      </c>
      <c r="D8" s="4"/>
      <c r="E8" s="11" t="s">
        <v>18</v>
      </c>
      <c r="F8" s="8" t="s">
        <v>18</v>
      </c>
      <c r="G8" s="9"/>
      <c r="H8" s="10" t="s">
        <v>18</v>
      </c>
      <c r="I8" s="10"/>
      <c r="J8" s="29" t="s">
        <v>18</v>
      </c>
      <c r="K8" s="29"/>
      <c r="L8" s="28" t="s">
        <v>18</v>
      </c>
      <c r="M8" s="28"/>
      <c r="N8" s="4" t="s">
        <v>18</v>
      </c>
    </row>
    <row r="9" spans="1:14">
      <c r="A9" s="4"/>
      <c r="B9" s="4"/>
      <c r="C9" s="4" t="s">
        <v>19</v>
      </c>
      <c r="D9" s="4"/>
      <c r="E9" s="10"/>
      <c r="F9" s="10"/>
      <c r="G9" s="10"/>
      <c r="H9" s="10"/>
      <c r="I9" s="10"/>
      <c r="J9" s="4" t="s">
        <v>18</v>
      </c>
      <c r="K9" s="4"/>
      <c r="L9" s="28"/>
      <c r="M9" s="28"/>
      <c r="N9" s="4" t="s">
        <v>18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.1" customHeight="1" spans="1:14">
      <c r="A12" s="12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12"/>
      <c r="B13" s="4" t="s">
        <v>32</v>
      </c>
      <c r="C13" s="13" t="s">
        <v>33</v>
      </c>
      <c r="D13" s="14" t="s">
        <v>34</v>
      </c>
      <c r="E13" s="14"/>
      <c r="F13" s="14"/>
      <c r="G13" s="15" t="s">
        <v>35</v>
      </c>
      <c r="H13" s="7" t="s">
        <v>36</v>
      </c>
      <c r="I13" s="7">
        <v>10</v>
      </c>
      <c r="J13" s="7"/>
      <c r="K13" s="7">
        <v>10</v>
      </c>
      <c r="L13" s="7"/>
      <c r="M13" s="4"/>
      <c r="N13" s="4"/>
    </row>
    <row r="14" ht="33" customHeight="1" spans="1:14">
      <c r="A14" s="12"/>
      <c r="B14" s="4"/>
      <c r="C14" s="16"/>
      <c r="D14" s="14" t="s">
        <v>37</v>
      </c>
      <c r="E14" s="14"/>
      <c r="F14" s="14"/>
      <c r="G14" s="15" t="s">
        <v>38</v>
      </c>
      <c r="H14" s="7" t="s">
        <v>39</v>
      </c>
      <c r="I14" s="7">
        <v>5</v>
      </c>
      <c r="J14" s="7"/>
      <c r="K14" s="7">
        <v>5</v>
      </c>
      <c r="L14" s="7"/>
      <c r="M14" s="4"/>
      <c r="N14" s="4"/>
    </row>
    <row r="15" ht="33" customHeight="1" spans="1:14">
      <c r="A15" s="12"/>
      <c r="B15" s="4"/>
      <c r="C15" s="16"/>
      <c r="D15" s="14" t="s">
        <v>40</v>
      </c>
      <c r="E15" s="14"/>
      <c r="F15" s="14"/>
      <c r="G15" s="15" t="s">
        <v>41</v>
      </c>
      <c r="H15" s="7" t="s">
        <v>42</v>
      </c>
      <c r="I15" s="7">
        <v>5</v>
      </c>
      <c r="J15" s="7"/>
      <c r="K15" s="7">
        <v>5</v>
      </c>
      <c r="L15" s="7"/>
      <c r="M15" s="4"/>
      <c r="N15" s="4"/>
    </row>
    <row r="16" ht="28" customHeight="1" spans="1:14">
      <c r="A16" s="12"/>
      <c r="B16" s="4"/>
      <c r="C16" s="16"/>
      <c r="D16" s="17" t="s">
        <v>43</v>
      </c>
      <c r="E16" s="18"/>
      <c r="F16" s="19"/>
      <c r="G16" s="15" t="s">
        <v>44</v>
      </c>
      <c r="H16" s="7" t="s">
        <v>45</v>
      </c>
      <c r="I16" s="30">
        <v>5</v>
      </c>
      <c r="J16" s="31"/>
      <c r="K16" s="30">
        <v>5</v>
      </c>
      <c r="L16" s="31"/>
      <c r="M16" s="30"/>
      <c r="N16" s="31"/>
    </row>
    <row r="17" ht="24" customHeight="1" spans="1:14">
      <c r="A17" s="12"/>
      <c r="B17" s="4"/>
      <c r="C17" s="16"/>
      <c r="D17" s="17" t="s">
        <v>46</v>
      </c>
      <c r="E17" s="18"/>
      <c r="F17" s="19"/>
      <c r="G17" s="15" t="s">
        <v>47</v>
      </c>
      <c r="H17" s="7" t="s">
        <v>48</v>
      </c>
      <c r="I17" s="30">
        <v>5</v>
      </c>
      <c r="J17" s="31"/>
      <c r="K17" s="30">
        <v>5</v>
      </c>
      <c r="L17" s="31"/>
      <c r="M17" s="32"/>
      <c r="N17" s="33"/>
    </row>
    <row r="18" ht="23" customHeight="1" spans="1:14">
      <c r="A18" s="12"/>
      <c r="B18" s="4"/>
      <c r="C18" s="20"/>
      <c r="D18" s="17" t="s">
        <v>49</v>
      </c>
      <c r="E18" s="18"/>
      <c r="F18" s="19"/>
      <c r="G18" s="15" t="s">
        <v>38</v>
      </c>
      <c r="H18" s="7" t="s">
        <v>39</v>
      </c>
      <c r="I18" s="30">
        <v>5</v>
      </c>
      <c r="J18" s="31"/>
      <c r="K18" s="30">
        <v>5</v>
      </c>
      <c r="L18" s="31"/>
      <c r="M18" s="32"/>
      <c r="N18" s="33"/>
    </row>
    <row r="19" ht="38" customHeight="1" spans="1:14">
      <c r="A19" s="12"/>
      <c r="B19" s="4"/>
      <c r="C19" s="4" t="s">
        <v>50</v>
      </c>
      <c r="D19" s="21" t="s">
        <v>51</v>
      </c>
      <c r="E19" s="21"/>
      <c r="F19" s="21"/>
      <c r="G19" s="22" t="s">
        <v>52</v>
      </c>
      <c r="H19" s="23" t="s">
        <v>52</v>
      </c>
      <c r="I19" s="4">
        <v>5</v>
      </c>
      <c r="J19" s="4"/>
      <c r="K19" s="4">
        <v>5</v>
      </c>
      <c r="L19" s="4"/>
      <c r="M19" s="4"/>
      <c r="N19" s="4"/>
    </row>
    <row r="20" ht="36" customHeight="1" spans="1:14">
      <c r="A20" s="12"/>
      <c r="B20" s="4"/>
      <c r="C20" s="4" t="s">
        <v>53</v>
      </c>
      <c r="D20" s="21" t="s">
        <v>54</v>
      </c>
      <c r="E20" s="21"/>
      <c r="F20" s="21"/>
      <c r="G20" s="22" t="s">
        <v>55</v>
      </c>
      <c r="H20" s="4" t="s">
        <v>56</v>
      </c>
      <c r="I20" s="4">
        <v>10</v>
      </c>
      <c r="J20" s="4"/>
      <c r="K20" s="4">
        <v>10</v>
      </c>
      <c r="L20" s="4"/>
      <c r="M20" s="4"/>
      <c r="N20" s="4"/>
    </row>
    <row r="21" ht="41" customHeight="1" spans="1:14">
      <c r="A21" s="12"/>
      <c r="B21" s="4"/>
      <c r="C21" s="4" t="s">
        <v>57</v>
      </c>
      <c r="D21" s="21" t="s">
        <v>58</v>
      </c>
      <c r="E21" s="21"/>
      <c r="F21" s="21"/>
      <c r="G21" s="4" t="s">
        <v>59</v>
      </c>
      <c r="H21" s="4" t="s">
        <v>60</v>
      </c>
      <c r="I21" s="4">
        <v>10</v>
      </c>
      <c r="J21" s="4"/>
      <c r="K21" s="4">
        <v>10</v>
      </c>
      <c r="L21" s="4"/>
      <c r="M21" s="4"/>
      <c r="N21" s="4"/>
    </row>
    <row r="22" ht="35" customHeight="1" spans="1:14">
      <c r="A22" s="12"/>
      <c r="B22" s="4" t="s">
        <v>61</v>
      </c>
      <c r="C22" s="4" t="s">
        <v>62</v>
      </c>
      <c r="D22" s="24"/>
      <c r="E22" s="24"/>
      <c r="F22" s="24"/>
      <c r="G22" s="4"/>
      <c r="H22" s="4"/>
      <c r="I22" s="4"/>
      <c r="J22" s="4"/>
      <c r="K22" s="4"/>
      <c r="L22" s="4"/>
      <c r="M22" s="4"/>
      <c r="N22" s="4"/>
    </row>
    <row r="23" ht="33" customHeight="1" spans="1:14">
      <c r="A23" s="12"/>
      <c r="B23" s="4"/>
      <c r="C23" s="4" t="s">
        <v>63</v>
      </c>
      <c r="D23" s="24"/>
      <c r="E23" s="24"/>
      <c r="F23" s="24"/>
      <c r="G23" s="4"/>
      <c r="H23" s="4"/>
      <c r="I23" s="4"/>
      <c r="J23" s="4"/>
      <c r="K23" s="4"/>
      <c r="L23" s="4"/>
      <c r="M23" s="4"/>
      <c r="N23" s="4"/>
    </row>
    <row r="24" ht="35" customHeight="1" spans="1:14">
      <c r="A24" s="12"/>
      <c r="B24" s="4"/>
      <c r="C24" s="4" t="s">
        <v>64</v>
      </c>
      <c r="D24" s="24"/>
      <c r="E24" s="24"/>
      <c r="F24" s="24"/>
      <c r="G24" s="4"/>
      <c r="H24" s="4"/>
      <c r="I24" s="4"/>
      <c r="J24" s="4"/>
      <c r="K24" s="4"/>
      <c r="L24" s="4"/>
      <c r="M24" s="4"/>
      <c r="N24" s="4"/>
    </row>
    <row r="25" ht="60" customHeight="1" spans="1:14">
      <c r="A25" s="12"/>
      <c r="B25" s="4"/>
      <c r="C25" s="4" t="s">
        <v>65</v>
      </c>
      <c r="D25" s="21" t="s">
        <v>66</v>
      </c>
      <c r="E25" s="21"/>
      <c r="F25" s="21"/>
      <c r="G25" s="4" t="s">
        <v>67</v>
      </c>
      <c r="H25" s="4" t="s">
        <v>67</v>
      </c>
      <c r="I25" s="4">
        <v>20</v>
      </c>
      <c r="J25" s="4"/>
      <c r="K25" s="4">
        <v>18</v>
      </c>
      <c r="L25" s="4"/>
      <c r="M25" s="5" t="s">
        <v>68</v>
      </c>
      <c r="N25" s="5"/>
    </row>
    <row r="26" ht="15" customHeight="1" spans="1:14">
      <c r="A26" s="12"/>
      <c r="B26" s="4"/>
      <c r="C26" s="4"/>
      <c r="D26" s="24"/>
      <c r="E26" s="24"/>
      <c r="F26" s="24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12"/>
      <c r="B27" s="4"/>
      <c r="C27" s="4"/>
      <c r="D27" s="24"/>
      <c r="E27" s="24"/>
      <c r="F27" s="24"/>
      <c r="G27" s="4"/>
      <c r="H27" s="4"/>
      <c r="I27" s="4"/>
      <c r="J27" s="4"/>
      <c r="K27" s="4"/>
      <c r="L27" s="4"/>
      <c r="M27" s="4"/>
      <c r="N27" s="4"/>
    </row>
    <row r="28" ht="93" customHeight="1" spans="1:14">
      <c r="A28" s="12"/>
      <c r="B28" s="4" t="s">
        <v>69</v>
      </c>
      <c r="C28" s="4" t="s">
        <v>70</v>
      </c>
      <c r="D28" s="21" t="s">
        <v>71</v>
      </c>
      <c r="E28" s="21"/>
      <c r="F28" s="21"/>
      <c r="G28" s="4" t="s">
        <v>72</v>
      </c>
      <c r="H28" s="23">
        <v>0.8</v>
      </c>
      <c r="I28" s="4">
        <v>10</v>
      </c>
      <c r="J28" s="4"/>
      <c r="K28" s="7">
        <v>8</v>
      </c>
      <c r="L28" s="7"/>
      <c r="M28" s="34" t="s">
        <v>73</v>
      </c>
      <c r="N28" s="34"/>
    </row>
    <row r="29" ht="15" customHeight="1" spans="1:14">
      <c r="A29" s="12"/>
      <c r="B29" s="4"/>
      <c r="C29" s="4"/>
      <c r="D29" s="24"/>
      <c r="E29" s="24"/>
      <c r="F29" s="24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12"/>
      <c r="B30" s="4"/>
      <c r="C30" s="4"/>
      <c r="D30" s="24"/>
      <c r="E30" s="24"/>
      <c r="F30" s="24"/>
      <c r="G30" s="4"/>
      <c r="H30" s="4"/>
      <c r="I30" s="4"/>
      <c r="J30" s="4"/>
      <c r="K30" s="4"/>
      <c r="L30" s="4"/>
      <c r="M30" s="4"/>
      <c r="N30" s="4"/>
    </row>
    <row r="31" spans="1:14">
      <c r="A31" s="21" t="s">
        <v>74</v>
      </c>
      <c r="B31" s="21"/>
      <c r="C31" s="21"/>
      <c r="D31" s="21"/>
      <c r="E31" s="21"/>
      <c r="F31" s="21"/>
      <c r="G31" s="21"/>
      <c r="H31" s="21"/>
      <c r="I31" s="21">
        <f>SUM(I13:J30,J6)</f>
        <v>100</v>
      </c>
      <c r="J31" s="21"/>
      <c r="K31" s="21">
        <f>SUM(K13:L30,N6)</f>
        <v>95.2</v>
      </c>
      <c r="L31" s="21"/>
      <c r="M31" s="35"/>
      <c r="N31" s="35"/>
    </row>
    <row r="32" ht="176.1" customHeight="1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</sheetData>
  <mergeCells count="12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0:A11"/>
    <mergeCell ref="A12:A30"/>
    <mergeCell ref="B13:B21"/>
    <mergeCell ref="B22:B27"/>
    <mergeCell ref="B28:B30"/>
    <mergeCell ref="C13:C18"/>
    <mergeCell ref="C25:C27"/>
    <mergeCell ref="C28:C30"/>
    <mergeCell ref="A5:B9"/>
  </mergeCells>
  <pageMargins left="0.554861111111111" right="0.554861111111111" top="0.550694444444444" bottom="0.23611111111111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 LEMON</cp:lastModifiedBy>
  <dcterms:created xsi:type="dcterms:W3CDTF">2022-03-17T01:44:00Z</dcterms:created>
  <dcterms:modified xsi:type="dcterms:W3CDTF">2025-08-23T00:38:43Z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F7F37EFED2314D7EB6F435202F1C00F8_13</vt:lpwstr>
  </property>
</Properties>
</file>